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26" i="1" l="1"/>
  <c r="D12" i="1" l="1"/>
  <c r="C7" i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<sst xmlns="http://schemas.openxmlformats.org/spreadsheetml/2006/main" count="45" uniqueCount="42">
  <si>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</si>
  <si>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</si>
  <si>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</si>
  <si>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</si>
  <si>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</si>
  <si>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</si>
  <si>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</si>
  <si>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</si>
  <si>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</si>
  <si>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</si>
  <si>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</si>
  <si>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</si>
  <si>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</si>
  <si>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</si>
  <si>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</si>
  <si>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</si>
  <si>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</si>
  <si>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</si>
  <si>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</si>
  <si>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</si>
  <si>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</si>
  <si>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</si>
  <si>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</si>
  <si>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</si>
  <si>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</si>
  <si>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</si>
  <si>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</si>
  <si>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</si>
  <si>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</si>
  <si>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</si>
  <si>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</si>
  <si>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</si>
  <si>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</si>
  <si>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</si>
  <si>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</si>
  <si>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</si>
  <si>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</si>
  <si>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</si>
  <si>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</si>
  <si>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</si>
  <si>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t xml:space="preserve">ºñ¨³ÝÇ </t>
    </r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 xml:space="preserve"> ê.Ê³Ý½³¹Û³ÝÇ ³Ýí³Ý ÃÇí 184 ³í³· ¹åñáó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äà²Î</t>
    </r>
  </si>
  <si>
    <t>Տնօրեն -316000                                      Տնօրենի տեղակալ àô² գծով-200000 Տնօրենի տեղակալ ՄԿԱ գծով-200000                 Տնօրենի տեղակալ տնտ.աշխ. գծով-180120                                             Զինղեկ-116360 ,       ԴԱԿ-116360,                                                                             Հոգեբան-119570,                               ՈՒսուցչի օգնական -104000          Հաշվապահ-220000          ուսումնաօժանդակ անձնակազմ-92618,89611                                                             Մանկավարժ-119570,143484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</si>
</sst>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5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134351.1</v>
      </c>
      <c r="D6" s="24">
        <f>SUM(D7:D10)</f>
        <v>134351.1</v>
      </c>
    </row>
    <row r="7" spans="1:169" ht="18.399999999999999" customHeight="1" x14ac:dyDescent="0.2">
      <c r="A7" s="10"/>
      <c r="B7" s="11" t="s">
        <v>4</v>
      </c>
      <c r="C7" s="26">
        <f t="shared" si="0"/>
        <v>134351.1</v>
      </c>
      <c r="D7" s="24">
        <v>134351.1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130356.8</v>
      </c>
      <c r="D11" s="32">
        <v>130356.8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57</v>
      </c>
      <c r="D12" s="24">
        <f>D15+D14</f>
        <v>57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57</v>
      </c>
      <c r="D14" s="24">
        <v>57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1">
        <f t="shared" si="0"/>
        <v>161.65199999999999</v>
      </c>
      <c r="D21" s="30">
        <v>161.65199999999999</v>
      </c>
    </row>
    <row r="22" spans="1:4" ht="177.75" customHeight="1" x14ac:dyDescent="0.2">
      <c r="A22" s="7">
        <v>4</v>
      </c>
      <c r="B22" s="12" t="s">
        <v>31</v>
      </c>
      <c r="C22" s="26"/>
      <c r="D22" s="29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4900</v>
      </c>
      <c r="D23" s="24">
        <v>4900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3242</v>
      </c>
      <c r="D24" s="24">
        <f>D25+D26+D27+D28</f>
        <v>3242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3242</v>
      </c>
      <c r="D26" s="32">
        <v>3242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2023-03-10T04:56:25Z</dcterms:modified>
</cp:coreProperties>
</file>